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/>
  <xr:revisionPtr revIDLastSave="0" documentId="11_B3C5E09F6EDBE2265930118B0C6F6A86843A7073" xr6:coauthVersionLast="47" xr6:coauthVersionMax="47" xr10:uidLastSave="{00000000-0000-0000-0000-000000000000}"/>
  <bookViews>
    <workbookView xWindow="0" yWindow="0" windowWidth="28800" windowHeight="12135" xr2:uid="{00000000-000D-0000-FFFF-FFFF00000000}"/>
  </bookViews>
  <sheets>
    <sheet name="List1" sheetId="1" r:id="rId1"/>
  </sheets>
  <definedNames>
    <definedName name="_xlnm.Print_Area" localSheetId="0">List1!$A$1:$H$33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5" i="1" l="1"/>
  <c r="F26" i="1" l="1"/>
  <c r="F27" i="1" l="1"/>
  <c r="F21" i="1" l="1"/>
  <c r="G24" i="1" l="1"/>
  <c r="G25" i="1"/>
  <c r="G26" i="1"/>
  <c r="G27" i="1"/>
  <c r="G28" i="1" s="1"/>
</calcChain>
</file>

<file path=xl/sharedStrings.xml><?xml version="1.0" encoding="utf-8"?>
<sst xmlns="http://schemas.openxmlformats.org/spreadsheetml/2006/main" count="20" uniqueCount="15">
  <si>
    <t>PRILOGA 1: Seznam posameznih objektov in številk odjemnih mest, raba v letu 2023 ter okvirna količina za obdobje od 01.08.2024 do 31.7.2026</t>
  </si>
  <si>
    <t xml:space="preserve">NAROČNIK: </t>
  </si>
  <si>
    <t>ZAP. ŠT.</t>
  </si>
  <si>
    <t>OBJEKT (naziv, naslov, kraj)</t>
  </si>
  <si>
    <t>ID. ODJEMNEGA M.
PLIN</t>
  </si>
  <si>
    <t>ŠT. ODJEMNEGA M. (ODS)
PLIN</t>
  </si>
  <si>
    <t>RABA 2023
kWh</t>
  </si>
  <si>
    <t>OKVIRNA KOLIČINA ZA OBDOBJE                      01.08.2024 - 31. 07. 2026      (24 mesecev)
na podlagi rabe 2023
kWh</t>
  </si>
  <si>
    <t>Lambrechtov dom, Šolska ulica 4, Slovenske Konjice</t>
  </si>
  <si>
    <t>21-216267-1</t>
  </si>
  <si>
    <t>21-213496-1</t>
  </si>
  <si>
    <t>21-213512-1</t>
  </si>
  <si>
    <t xml:space="preserve">                                                 Skupna (okvirna) količina</t>
  </si>
  <si>
    <t>CENA OD 01-08-2024 DALJE</t>
  </si>
  <si>
    <t>PREDVIDEN DVIG 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</si>
</sst>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2" fillId="0" borderId="1" xfId="0" applyNumberFormat="1" applyFont="1" applyBorder="1"/>
    <xf numFmtId="4" fontId="0" fillId="0" borderId="0" xfId="0" applyNumberFormat="1"/>
    <xf numFmtId="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view="pageBreakPreview" zoomScaleNormal="100" zoomScaleSheetLayoutView="100" workbookViewId="0">
      <selection activeCell="E28" sqref="E28"/>
    </sheetView>
  </sheetViews>
  <sheetFormatPr defaultRowHeight="1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/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87.6" customHeight="1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>
      <c r="A8" s="7">
        <v>1</v>
      </c>
      <c r="B8" s="8" t="s">
        <v>8</v>
      </c>
      <c r="C8" s="8"/>
      <c r="D8" s="8" t="s">
        <v>9</v>
      </c>
      <c r="E8" s="14">
        <v>212276</v>
      </c>
      <c r="F8" s="14">
        <v>424560</v>
      </c>
    </row>
    <row r="9" spans="1:6">
      <c r="A9" s="7">
        <v>2</v>
      </c>
      <c r="B9" s="8" t="s">
        <v>8</v>
      </c>
      <c r="C9" s="8"/>
      <c r="D9" s="8" t="s">
        <v>10</v>
      </c>
      <c r="E9" s="14">
        <v>545075</v>
      </c>
      <c r="F9" s="14">
        <v>1090150</v>
      </c>
    </row>
    <row r="10" spans="1:6">
      <c r="A10" s="7">
        <v>3</v>
      </c>
      <c r="B10" s="8" t="s">
        <v>8</v>
      </c>
      <c r="C10" s="8"/>
      <c r="D10" s="8" t="s">
        <v>11</v>
      </c>
      <c r="E10" s="14">
        <v>54252</v>
      </c>
      <c r="F10" s="14">
        <v>108510</v>
      </c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7">
      <c r="A17" s="7">
        <v>10</v>
      </c>
      <c r="B17" s="8"/>
      <c r="C17" s="8"/>
      <c r="D17" s="8"/>
      <c r="E17" s="8"/>
      <c r="F17" s="8"/>
    </row>
    <row r="18" spans="1:7">
      <c r="A18" s="7">
        <v>11</v>
      </c>
      <c r="B18" s="8"/>
      <c r="C18" s="8"/>
      <c r="D18" s="8"/>
      <c r="E18" s="8"/>
      <c r="F18" s="8"/>
    </row>
    <row r="19" spans="1:7">
      <c r="A19" s="7">
        <v>12</v>
      </c>
      <c r="B19" s="8"/>
      <c r="C19" s="8"/>
      <c r="D19" s="8"/>
      <c r="E19" s="8"/>
      <c r="F19" s="8"/>
    </row>
    <row r="21" spans="1:7">
      <c r="C21" s="9" t="s">
        <v>12</v>
      </c>
      <c r="D21" s="9"/>
      <c r="E21" s="5"/>
      <c r="F21" s="15">
        <f>SUM(F8:F20)</f>
        <v>1623220</v>
      </c>
    </row>
    <row r="23" spans="1:7">
      <c r="D23" t="s">
        <v>13</v>
      </c>
      <c r="E23">
        <v>8.7800000000000003E-2</v>
      </c>
      <c r="F23" s="16"/>
    </row>
    <row r="24" spans="1:7">
      <c r="D24" t="s">
        <v>14</v>
      </c>
      <c r="E24" s="17">
        <v>0.03</v>
      </c>
      <c r="F24" s="18">
        <f>E23+E23*E24</f>
        <v>9.0434E-2</v>
      </c>
      <c r="G24" s="16">
        <f>$F$21/24*6*F24</f>
        <v>36698.569369999997</v>
      </c>
    </row>
    <row r="25" spans="1:7">
      <c r="D25" t="s">
        <v>14</v>
      </c>
      <c r="E25" s="17">
        <v>0.03</v>
      </c>
      <c r="F25" s="18">
        <f>F24+F24*E25</f>
        <v>9.3147019999999997E-2</v>
      </c>
      <c r="G25" s="16">
        <f t="shared" ref="G25:G27" si="0">$F$21/24*6*F25</f>
        <v>37799.526451099999</v>
      </c>
    </row>
    <row r="26" spans="1:7">
      <c r="D26" t="s">
        <v>14</v>
      </c>
      <c r="E26" s="17">
        <v>0.03</v>
      </c>
      <c r="F26" s="18">
        <f>F25+F25*E27</f>
        <v>9.5941430600000002E-2</v>
      </c>
      <c r="G26" s="16">
        <f t="shared" si="0"/>
        <v>38933.512244632999</v>
      </c>
    </row>
    <row r="27" spans="1:7">
      <c r="D27" t="s">
        <v>14</v>
      </c>
      <c r="E27" s="17">
        <v>0.03</v>
      </c>
      <c r="F27" s="18">
        <f>F26+F26*E27</f>
        <v>9.8819673518000001E-2</v>
      </c>
      <c r="G27" s="16">
        <f t="shared" si="0"/>
        <v>40101.517611971991</v>
      </c>
    </row>
    <row r="28" spans="1:7">
      <c r="G28" s="16">
        <f>SUM(G24:G27)</f>
        <v>153533.12567770499</v>
      </c>
    </row>
  </sheetData>
  <phoneticPr fontId="1" type="noConversion"/>
  <pageMargins left="0.7" right="0.7" top="0.75" bottom="0.75" header="0.3" footer="0.3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680E5F-3C32-4750-B151-84FE0DC48BF0}"/>
</file>

<file path=customXml/itemProps2.xml><?xml version="1.0" encoding="utf-8"?>
<ds:datastoreItem xmlns:ds="http://schemas.openxmlformats.org/officeDocument/2006/customXml" ds:itemID="{45FCDAD6-295D-4D63-AE71-4B6DFB36E5C8}"/>
</file>

<file path=customXml/itemProps3.xml><?xml version="1.0" encoding="utf-8"?>
<ds:datastoreItem xmlns:ds="http://schemas.openxmlformats.org/officeDocument/2006/customXml" ds:itemID="{BEA01E61-799E-434E-B685-18066D375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Karin Ivančič</cp:lastModifiedBy>
  <cp:revision/>
  <dcterms:created xsi:type="dcterms:W3CDTF">2021-06-07T10:04:46Z</dcterms:created>
  <dcterms:modified xsi:type="dcterms:W3CDTF">2024-03-29T10:10:26Z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